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MDA-MB-231\"/>
    </mc:Choice>
  </mc:AlternateContent>
  <bookViews>
    <workbookView xWindow="0" yWindow="0" windowWidth="19200" windowHeight="115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1" l="1"/>
  <c r="D20" i="1"/>
  <c r="E20" i="1"/>
  <c r="F20" i="1"/>
  <c r="G20" i="1"/>
  <c r="H20" i="1"/>
  <c r="I20" i="1"/>
  <c r="J20" i="1"/>
  <c r="B20" i="1"/>
  <c r="K13" i="1"/>
  <c r="B13" i="1"/>
  <c r="K16" i="1"/>
  <c r="B16" i="1"/>
  <c r="D13" i="1"/>
  <c r="B9" i="1"/>
  <c r="L9" i="1"/>
  <c r="J9" i="1"/>
  <c r="E9" i="1"/>
  <c r="J16" i="1"/>
  <c r="I16" i="1"/>
  <c r="H16" i="1"/>
  <c r="G16" i="1"/>
  <c r="F16" i="1"/>
  <c r="E16" i="1"/>
  <c r="D16" i="1"/>
  <c r="C16" i="1"/>
  <c r="K9" i="1"/>
  <c r="I9" i="1"/>
  <c r="H9" i="1"/>
  <c r="G9" i="1"/>
  <c r="F9" i="1"/>
  <c r="D9" i="1"/>
  <c r="C9" i="1"/>
  <c r="I13" i="1" l="1"/>
  <c r="F13" i="1"/>
  <c r="J13" i="1"/>
  <c r="C13" i="1"/>
  <c r="G13" i="1"/>
  <c r="E13" i="1"/>
  <c r="H13" i="1"/>
</calcChain>
</file>

<file path=xl/sharedStrings.xml><?xml version="1.0" encoding="utf-8"?>
<sst xmlns="http://schemas.openxmlformats.org/spreadsheetml/2006/main" count="56" uniqueCount="21">
  <si>
    <t>OD</t>
    <phoneticPr fontId="1" type="noConversion"/>
  </si>
  <si>
    <t>Blank</t>
    <phoneticPr fontId="1" type="noConversion"/>
  </si>
  <si>
    <t>Solvent control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</si>
  <si>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</si>
  <si>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</si>
  <si>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</si>
  <si>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</si>
  <si>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</si>
  <si>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</si>
  <si>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</si>
  <si>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</si>
  <si>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</si>
  <si>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Average OD</t>
    <phoneticPr fontId="1" type="noConversion"/>
  </si>
  <si>
    <t>OD-Blank</t>
    <phoneticPr fontId="1" type="noConversion"/>
  </si>
  <si>
    <t>SEM</t>
    <phoneticPr fontId="1" type="noConversion"/>
  </si>
  <si>
    <t>SC</t>
    <phoneticPr fontId="1" type="noConversion"/>
  </si>
  <si>
    <t>GC</t>
    <phoneticPr fontId="1" type="noConversion"/>
  </si>
  <si>
    <t>D (50µM)</t>
    <phoneticPr fontId="1" type="noConversion"/>
  </si>
  <si>
    <t>H (10000µM)</t>
    <phoneticPr fontId="1" type="noConversion"/>
  </si>
  <si>
    <t>G (500µM)</t>
    <phoneticPr fontId="1" type="noConversion"/>
  </si>
  <si>
    <t>% Inhibition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</si>
</sst>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sz="1600" b="0" i="0" baseline="0">
                <a:effectLst/>
              </a:rPr>
              <a:t>MTT assay of MDA-MB-231 MSA #1</a:t>
            </a:r>
            <a:endParaRPr lang="zh-TW" altLang="zh-TW" sz="1600">
              <a:effectLst/>
            </a:endParaRPr>
          </a:p>
        </c:rich>
      </c:tx>
      <c:layout>
        <c:manualLayout>
          <c:xMode val="edge"/>
          <c:yMode val="edge"/>
          <c:x val="0.15554248960977618"/>
          <c:y val="2.27143627744860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Sheet1!$A$20</c:f>
              <c:strCache>
                <c:ptCount val="1"/>
                <c:pt idx="0">
                  <c:v>% Inhibition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Sheet1!$B$19:$J$19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Sheet1!$B$20:$J$20</c:f>
              <c:numCache>
                <c:formatCode>General</c:formatCode>
                <c:ptCount val="9"/>
                <c:pt idx="0">
                  <c:v>43.956043956043949</c:v>
                </c:pt>
                <c:pt idx="1">
                  <c:v>67.399267399267387</c:v>
                </c:pt>
                <c:pt idx="2">
                  <c:v>44.322344322344321</c:v>
                </c:pt>
                <c:pt idx="3">
                  <c:v>46.886446886446876</c:v>
                </c:pt>
                <c:pt idx="4">
                  <c:v>13.553113553113576</c:v>
                </c:pt>
                <c:pt idx="5">
                  <c:v>41.758241758241752</c:v>
                </c:pt>
                <c:pt idx="6">
                  <c:v>16.483516483516482</c:v>
                </c:pt>
                <c:pt idx="7">
                  <c:v>50.183150183150182</c:v>
                </c:pt>
                <c:pt idx="8">
                  <c:v>147.98534798534797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5830120"/>
        <c:axId val="465830904"/>
      </c:lineChart>
      <c:catAx>
        <c:axId val="465830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65830904"/>
        <c:crosses val="autoZero"/>
        <c:auto val="1"/>
        <c:lblAlgn val="ctr"/>
        <c:lblOffset val="100"/>
        <c:noMultiLvlLbl val="0"/>
      </c:catAx>
      <c:valAx>
        <c:axId val="465830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% inhibition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65830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600" b="0" i="0" baseline="0">
                <a:effectLst/>
              </a:rPr>
              <a:t>MDA-MB-231 MSA #1 absorbance </a:t>
            </a:r>
            <a:endParaRPr lang="zh-TW" altLang="zh-TW" sz="1600">
              <a:effectLst/>
            </a:endParaRPr>
          </a:p>
        </c:rich>
      </c:tx>
      <c:layout>
        <c:manualLayout>
          <c:xMode val="edge"/>
          <c:yMode val="edge"/>
          <c:x val="0.18536789151356078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Sheet1!$B$16:$K$16</c:f>
                <c:numCache>
                  <c:formatCode>General</c:formatCode>
                  <c:ptCount val="10"/>
                  <c:pt idx="0">
                    <c:v>2.094039159137193E-2</c:v>
                  </c:pt>
                  <c:pt idx="1">
                    <c:v>1.9532024984624606E-2</c:v>
                  </c:pt>
                  <c:pt idx="2">
                    <c:v>1.9341952101872006E-2</c:v>
                  </c:pt>
                  <c:pt idx="3">
                    <c:v>1.3908430696683361E-2</c:v>
                  </c:pt>
                  <c:pt idx="4">
                    <c:v>1.1318617897566385E-2</c:v>
                  </c:pt>
                  <c:pt idx="5">
                    <c:v>2.9059326290271181E-3</c:v>
                  </c:pt>
                  <c:pt idx="6">
                    <c:v>7.9999999999999984E-3</c:v>
                  </c:pt>
                  <c:pt idx="7">
                    <c:v>5.9999999999999958E-3</c:v>
                  </c:pt>
                  <c:pt idx="8">
                    <c:v>6.3857480202226743E-3</c:v>
                  </c:pt>
                  <c:pt idx="9">
                    <c:v>8.9876458418085056E-3</c:v>
                  </c:pt>
                </c:numCache>
              </c:numRef>
            </c:plus>
            <c:minus>
              <c:numRef>
                <c:f>Sheet1!$B$16:$K$16</c:f>
                <c:numCache>
                  <c:formatCode>General</c:formatCode>
                  <c:ptCount val="10"/>
                  <c:pt idx="0">
                    <c:v>2.094039159137193E-2</c:v>
                  </c:pt>
                  <c:pt idx="1">
                    <c:v>1.9532024984624606E-2</c:v>
                  </c:pt>
                  <c:pt idx="2">
                    <c:v>1.9341952101872006E-2</c:v>
                  </c:pt>
                  <c:pt idx="3">
                    <c:v>1.3908430696683361E-2</c:v>
                  </c:pt>
                  <c:pt idx="4">
                    <c:v>1.1318617897566385E-2</c:v>
                  </c:pt>
                  <c:pt idx="5">
                    <c:v>2.9059326290271181E-3</c:v>
                  </c:pt>
                  <c:pt idx="6">
                    <c:v>7.9999999999999984E-3</c:v>
                  </c:pt>
                  <c:pt idx="7">
                    <c:v>5.9999999999999958E-3</c:v>
                  </c:pt>
                  <c:pt idx="8">
                    <c:v>6.3857480202226743E-3</c:v>
                  </c:pt>
                  <c:pt idx="9">
                    <c:v>8.9876458418085056E-3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Sheet1!$B$12:$K$12</c:f>
              <c:strCache>
                <c:ptCount val="10"/>
                <c:pt idx="0">
                  <c:v>Solvent control</c:v>
                </c:pt>
                <c:pt idx="1">
                  <c:v>GC</c:v>
                </c:pt>
                <c:pt idx="2">
                  <c:v>A (1µM)</c:v>
                </c:pt>
                <c:pt idx="3">
                  <c:v>B (5µM)</c:v>
                </c:pt>
                <c:pt idx="4">
                  <c:v>C (10µM)</c:v>
                </c:pt>
                <c:pt idx="5">
                  <c:v>D (50µM)</c:v>
                </c:pt>
                <c:pt idx="6">
                  <c:v>E (100µM)</c:v>
                </c:pt>
                <c:pt idx="7">
                  <c:v>F (250µM)</c:v>
                </c:pt>
                <c:pt idx="8">
                  <c:v>G (500µM)</c:v>
                </c:pt>
                <c:pt idx="9">
                  <c:v>H (10000µM)</c:v>
                </c:pt>
              </c:strCache>
            </c:strRef>
          </c:cat>
          <c:val>
            <c:numRef>
              <c:f>Sheet1!$B$13:$K$13</c:f>
              <c:numCache>
                <c:formatCode>General</c:formatCode>
                <c:ptCount val="10"/>
                <c:pt idx="0">
                  <c:v>9.1000000000000011E-2</c:v>
                </c:pt>
                <c:pt idx="1">
                  <c:v>5.1000000000000004E-2</c:v>
                </c:pt>
                <c:pt idx="2">
                  <c:v>2.9666666666666675E-2</c:v>
                </c:pt>
                <c:pt idx="3">
                  <c:v>5.0666666666666665E-2</c:v>
                </c:pt>
                <c:pt idx="4">
                  <c:v>4.8333333333333339E-2</c:v>
                </c:pt>
                <c:pt idx="5">
                  <c:v>7.8666666666666649E-2</c:v>
                </c:pt>
                <c:pt idx="6">
                  <c:v>5.3000000000000005E-2</c:v>
                </c:pt>
                <c:pt idx="7">
                  <c:v>7.5999999999999998E-2</c:v>
                </c:pt>
                <c:pt idx="8">
                  <c:v>4.5333333333333337E-2</c:v>
                </c:pt>
                <c:pt idx="9">
                  <c:v>-4.3666666666666659E-2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8458176"/>
        <c:axId val="468459744"/>
      </c:lineChart>
      <c:catAx>
        <c:axId val="468458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68459744"/>
        <c:crosses val="autoZero"/>
        <c:auto val="1"/>
        <c:lblAlgn val="ctr"/>
        <c:lblOffset val="100"/>
        <c:noMultiLvlLbl val="0"/>
      </c:catAx>
      <c:valAx>
        <c:axId val="468459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68458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200025</xdr:colOff>
      <xdr:row>4</xdr:row>
      <xdr:rowOff>90487</xdr:rowOff>
    </xdr:from>
    <xdr:to>
      <xdr:col>20</xdr:col>
      <xdr:colOff>209549</xdr:colOff>
      <xdr:row>18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342900</xdr:colOff>
      <xdr:row>20</xdr:row>
      <xdr:rowOff>42862</xdr:rowOff>
    </xdr:from>
    <xdr:to>
      <xdr:col>20</xdr:col>
      <xdr:colOff>38100</xdr:colOff>
      <xdr:row>33</xdr:row>
      <xdr:rowOff>185737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B20" sqref="B20:J20"/>
    </sheetView>
  </sheetViews>
  <sheetFormatPr defaultRowHeight="15.75" x14ac:dyDescent="0.25"/>
  <cols>
    <col min="1" max="1" width="12.285156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>
        <v>2.4E-2</v>
      </c>
      <c r="C2">
        <v>0.11899999999999999</v>
      </c>
      <c r="D2">
        <v>7.0000000000000007E-2</v>
      </c>
      <c r="E2">
        <v>7.0000000000000007E-2</v>
      </c>
      <c r="F2">
        <v>0.13600000000000001</v>
      </c>
      <c r="G2">
        <v>0.14299999999999999</v>
      </c>
      <c r="H2">
        <v>0.152</v>
      </c>
      <c r="I2">
        <v>0.11899999999999999</v>
      </c>
      <c r="J2">
        <v>0.156</v>
      </c>
      <c r="K2">
        <v>0.13100000000000001</v>
      </c>
      <c r="L2">
        <v>4.4999999999999998E-2</v>
      </c>
    </row>
    <row r="3" spans="1:12" x14ac:dyDescent="0.25">
      <c r="A3">
        <v>2</v>
      </c>
      <c r="B3">
        <v>0.3</v>
      </c>
      <c r="C3">
        <v>0.2</v>
      </c>
      <c r="D3">
        <v>0.127</v>
      </c>
      <c r="E3">
        <v>0.104</v>
      </c>
      <c r="F3">
        <v>0.14099999999999999</v>
      </c>
      <c r="G3">
        <v>0.104</v>
      </c>
      <c r="H3">
        <v>0.158</v>
      </c>
      <c r="I3">
        <v>0.14299999999999999</v>
      </c>
      <c r="J3">
        <v>0.156</v>
      </c>
      <c r="K3">
        <v>0.11799999999999999</v>
      </c>
      <c r="L3">
        <v>1.4E-2</v>
      </c>
    </row>
    <row r="4" spans="1:12" x14ac:dyDescent="0.25">
      <c r="A4">
        <v>3</v>
      </c>
      <c r="B4">
        <v>-1.6E-2</v>
      </c>
      <c r="C4">
        <v>0.20100000000000001</v>
      </c>
      <c r="D4">
        <v>0.16</v>
      </c>
      <c r="E4">
        <v>0.13700000000000001</v>
      </c>
      <c r="F4">
        <v>9.7000000000000003E-2</v>
      </c>
      <c r="G4">
        <v>0.12</v>
      </c>
      <c r="H4">
        <v>0.14799999999999999</v>
      </c>
      <c r="I4">
        <v>0.11899999999999999</v>
      </c>
      <c r="J4">
        <v>0.13800000000000001</v>
      </c>
      <c r="K4">
        <v>0.109</v>
      </c>
      <c r="L4">
        <v>3.2000000000000001E-2</v>
      </c>
    </row>
    <row r="5" spans="1:12" x14ac:dyDescent="0.25">
      <c r="A5">
        <v>4</v>
      </c>
      <c r="B5">
        <v>-1.2E-2</v>
      </c>
      <c r="C5">
        <v>0.14000000000000001</v>
      </c>
      <c r="D5">
        <v>0.14299999999999999</v>
      </c>
    </row>
    <row r="8" spans="1:12" x14ac:dyDescent="0.25">
      <c r="B8" t="s">
        <v>1</v>
      </c>
      <c r="C8" t="s">
        <v>2</v>
      </c>
      <c r="D8" t="s">
        <v>3</v>
      </c>
      <c r="E8" t="s">
        <v>4</v>
      </c>
      <c r="F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</row>
    <row r="9" spans="1:12" x14ac:dyDescent="0.25">
      <c r="A9" t="s">
        <v>12</v>
      </c>
      <c r="B9">
        <f>AVERAGE(B2:B5)</f>
        <v>7.3999999999999996E-2</v>
      </c>
      <c r="C9">
        <f>AVERAGE(C2:C5)</f>
        <v>0.16500000000000001</v>
      </c>
      <c r="D9">
        <f t="shared" ref="D9" si="0">AVERAGE(D2:D5)</f>
        <v>0.125</v>
      </c>
      <c r="E9">
        <f>AVERAGE(E2:E4)</f>
        <v>0.10366666666666667</v>
      </c>
      <c r="F9">
        <f t="shared" ref="F9:K9" si="1">AVERAGE(F2:F4)</f>
        <v>0.12466666666666666</v>
      </c>
      <c r="G9">
        <f t="shared" si="1"/>
        <v>0.12233333333333334</v>
      </c>
      <c r="H9">
        <f>AVERAGE(H2:H4)</f>
        <v>0.15266666666666664</v>
      </c>
      <c r="I9">
        <f>AVERAGE(I2:I4)</f>
        <v>0.127</v>
      </c>
      <c r="J9">
        <f>AVERAGE(J2:J4)</f>
        <v>0.15</v>
      </c>
      <c r="K9">
        <f t="shared" si="1"/>
        <v>0.11933333333333333</v>
      </c>
      <c r="L9">
        <f>AVERAGE(L2:L4)</f>
        <v>3.0333333333333334E-2</v>
      </c>
    </row>
    <row r="12" spans="1:12" x14ac:dyDescent="0.25">
      <c r="B12" t="s">
        <v>2</v>
      </c>
      <c r="C12" t="s">
        <v>3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</row>
    <row r="13" spans="1:12" x14ac:dyDescent="0.25">
      <c r="A13" t="s">
        <v>13</v>
      </c>
      <c r="B13">
        <f>C9-B9</f>
        <v>9.1000000000000011E-2</v>
      </c>
      <c r="C13">
        <f>D9-B9</f>
        <v>5.1000000000000004E-2</v>
      </c>
      <c r="D13">
        <f>E9-B9</f>
        <v>2.9666666666666675E-2</v>
      </c>
      <c r="E13">
        <f>F9-B9</f>
        <v>5.0666666666666665E-2</v>
      </c>
      <c r="F13">
        <f>G9-B9</f>
        <v>4.8333333333333339E-2</v>
      </c>
      <c r="G13">
        <f>H9-B9</f>
        <v>7.8666666666666649E-2</v>
      </c>
      <c r="H13">
        <f>I9-B9</f>
        <v>5.3000000000000005E-2</v>
      </c>
      <c r="I13">
        <f>J9-B9</f>
        <v>7.5999999999999998E-2</v>
      </c>
      <c r="J13">
        <f>K9-B9</f>
        <v>4.5333333333333337E-2</v>
      </c>
      <c r="K13">
        <f>L9-B9</f>
        <v>-4.3666666666666659E-2</v>
      </c>
    </row>
    <row r="15" spans="1:12" x14ac:dyDescent="0.25">
      <c r="A15" t="s">
        <v>14</v>
      </c>
      <c r="B15" t="s">
        <v>15</v>
      </c>
      <c r="C15" t="s">
        <v>16</v>
      </c>
      <c r="D15" t="s">
        <v>4</v>
      </c>
      <c r="E15" t="s">
        <v>5</v>
      </c>
      <c r="F15" t="s">
        <v>6</v>
      </c>
      <c r="G15" t="s">
        <v>17</v>
      </c>
      <c r="H15" t="s">
        <v>8</v>
      </c>
      <c r="I15" t="s">
        <v>9</v>
      </c>
      <c r="J15" t="s">
        <v>10</v>
      </c>
      <c r="K15" t="s">
        <v>18</v>
      </c>
    </row>
    <row r="16" spans="1:12" x14ac:dyDescent="0.25">
      <c r="B16">
        <f>STDEV(C2:C5)/SQRT(4)</f>
        <v>2.094039159137193E-2</v>
      </c>
      <c r="C16">
        <f>STDEV(D2:D5)/SQRT(4)</f>
        <v>1.9532024984624606E-2</v>
      </c>
      <c r="D16">
        <f t="shared" ref="D16:J16" si="2">STDEV(E2:E4)/SQRT(3)</f>
        <v>1.9341952101872006E-2</v>
      </c>
      <c r="E16">
        <f t="shared" si="2"/>
        <v>1.3908430696683361E-2</v>
      </c>
      <c r="F16">
        <f t="shared" si="2"/>
        <v>1.1318617897566385E-2</v>
      </c>
      <c r="G16">
        <f t="shared" si="2"/>
        <v>2.9059326290271181E-3</v>
      </c>
      <c r="H16">
        <f t="shared" si="2"/>
        <v>7.9999999999999984E-3</v>
      </c>
      <c r="I16">
        <f t="shared" si="2"/>
        <v>5.9999999999999958E-3</v>
      </c>
      <c r="J16">
        <f t="shared" si="2"/>
        <v>6.3857480202226743E-3</v>
      </c>
      <c r="K16">
        <f>STDEV(L2:L4)/SQRT(3)</f>
        <v>8.9876458418085056E-3</v>
      </c>
    </row>
    <row r="19" spans="1:10" x14ac:dyDescent="0.25">
      <c r="B19" t="s">
        <v>3</v>
      </c>
      <c r="C19" t="s">
        <v>4</v>
      </c>
      <c r="D19" t="s">
        <v>5</v>
      </c>
      <c r="E19" t="s">
        <v>6</v>
      </c>
      <c r="F19" t="s">
        <v>7</v>
      </c>
      <c r="G19" t="s">
        <v>8</v>
      </c>
      <c r="H19" t="s">
        <v>9</v>
      </c>
      <c r="I19" t="s">
        <v>19</v>
      </c>
      <c r="J19" t="s">
        <v>18</v>
      </c>
    </row>
    <row r="20" spans="1:10" x14ac:dyDescent="0.25">
      <c r="A20" t="s">
        <v>20</v>
      </c>
      <c r="B20">
        <f>100- (C13*100/0.091)</f>
        <v>43.956043956043949</v>
      </c>
      <c r="C20">
        <f t="shared" ref="C20:J20" si="3">100- (D13*100/0.091)</f>
        <v>67.399267399267387</v>
      </c>
      <c r="D20">
        <f t="shared" si="3"/>
        <v>44.322344322344321</v>
      </c>
      <c r="E20">
        <f t="shared" si="3"/>
        <v>46.886446886446876</v>
      </c>
      <c r="F20">
        <f t="shared" si="3"/>
        <v>13.553113553113576</v>
      </c>
      <c r="G20">
        <f t="shared" si="3"/>
        <v>41.758241758241752</v>
      </c>
      <c r="H20">
        <f t="shared" si="3"/>
        <v>16.483516483516482</v>
      </c>
      <c r="I20">
        <f t="shared" si="3"/>
        <v>50.183150183150182</v>
      </c>
      <c r="J20">
        <f t="shared" si="3"/>
        <v>147.98534798534797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2015-07-29T09:29:18Z</dcterms:created>
  <dcterms:modified xsi:type="dcterms:W3CDTF">2015-08-06T06:59:45Z</dcterms:modified>
</cp:coreProperties>
</file>